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52F824F6-EB98-48C9-9F19-B9B1CB9E07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5" l="1"/>
  <c r="B22" i="5"/>
  <c r="B33" i="5"/>
  <c r="B35" i="5"/>
  <c r="B8" i="5"/>
  <c r="B31" i="5"/>
  <c r="B13" i="5" l="1"/>
  <c r="B9" i="5"/>
  <c r="B16" i="5"/>
  <c r="B32" i="5" l="1"/>
  <c r="B25" i="5"/>
  <c r="B30" i="5" s="1"/>
  <c r="B14" i="5"/>
  <c r="B17" i="5" s="1"/>
  <c r="B18" i="5" s="1"/>
  <c r="B34" i="5" l="1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<sst xmlns="http://schemas.openxmlformats.org/spreadsheetml/2006/main" count="64" uniqueCount="48">
  <si>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</si>
  <si>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</si>
  <si>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</si>
  <si>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</si>
  <si>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</si>
  <si>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</si>
  <si>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</si>
  <si>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</si>
  <si>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</si>
  <si>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</si>
  <si>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</si>
  <si>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</si>
  <si>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</si>
  <si>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</si>
  <si>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</si>
  <si>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</si>
  <si>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</si>
  <si>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</si>
  <si>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</si>
  <si>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</si>
  <si>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</si>
  <si>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</si>
  <si>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</si>
  <si>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</si>
  <si>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</si>
  <si>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</si>
  <si>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</si>
  <si>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</si>
  <si>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</si>
  <si>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</si>
  <si>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</si>
  <si>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</si>
  <si>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</si>
  <si>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</si>
  <si>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</si>
  <si>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</si>
  <si>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</si>
  <si>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</si>
  <si>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</si>
  <si>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</si>
  <si>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</si>
  <si>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</si>
  <si>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</si>
  <si>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</si>
  <si>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</si>
  <si>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</si>
  <si>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</si>
  <si>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ул. Б.Берута д. 17 к.2"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</si>
</sst>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165" fontId="2" fillId="2" borderId="1" xfId="1" applyNumberFormat="1" applyFont="1" applyFill="1" applyBorder="1"/>
    <xf numFmtId="168" fontId="8" fillId="2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12" zoomScale="120" zoomScaleNormal="120" zoomScaleSheetLayoutView="120" workbookViewId="0">
      <selection activeCell="B36" sqref="B36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7" t="s">
        <v>37</v>
      </c>
      <c r="B2" s="107"/>
      <c r="C2" s="107"/>
    </row>
    <row r="3" spans="1:16" ht="21" customHeight="1" x14ac:dyDescent="0.25">
      <c r="A3" s="107" t="s">
        <v>47</v>
      </c>
      <c r="B3" s="107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101" t="s">
        <v>19</v>
      </c>
      <c r="E7" s="102"/>
      <c r="F7" s="102"/>
      <c r="G7" s="102"/>
      <c r="H7" s="102"/>
      <c r="I7" s="102"/>
      <c r="J7" s="103"/>
      <c r="L7" s="104" t="s">
        <v>29</v>
      </c>
      <c r="M7" s="105"/>
      <c r="N7" s="105"/>
      <c r="O7" s="105"/>
      <c r="P7" s="106"/>
    </row>
    <row r="8" spans="1:16" ht="30.75" thickBot="1" x14ac:dyDescent="0.3">
      <c r="A8" s="24" t="s">
        <v>30</v>
      </c>
      <c r="B8" s="96">
        <f>33.166-1.137-B9</f>
        <v>23.817999999999998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97">
        <f>B27+B28+B29</f>
        <v>8.2109999999999985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6.6000000000000003E-2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96">
        <v>1.1739999999999999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96">
        <v>2.012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97">
        <f>B31</f>
        <v>0.16499999999999998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98">
        <f>B8+B10+B11+B12-B13</f>
        <v>26.904999999999998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28.703255006882451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28.961584301944388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28.961584301944388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8.2109999999999985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96">
        <v>4.532</v>
      </c>
    </row>
    <row r="28" spans="1:16" x14ac:dyDescent="0.25">
      <c r="A28" s="3" t="s">
        <v>39</v>
      </c>
      <c r="B28" s="96">
        <v>3.6040000000000001</v>
      </c>
    </row>
    <row r="29" spans="1:16" x14ac:dyDescent="0.25">
      <c r="A29" s="5" t="s">
        <v>40</v>
      </c>
      <c r="B29" s="96">
        <v>7.4999999999999997E-2</v>
      </c>
      <c r="C29" s="11"/>
    </row>
    <row r="30" spans="1:16" x14ac:dyDescent="0.25">
      <c r="A30" s="3" t="s">
        <v>43</v>
      </c>
      <c r="B30" s="97">
        <f>B25*N20*O9*O10*O11*O12*O13*O14*O15</f>
        <v>8.3866957304854424</v>
      </c>
      <c r="C30" s="11"/>
    </row>
    <row r="31" spans="1:16" x14ac:dyDescent="0.25">
      <c r="A31" s="3" t="s">
        <v>32</v>
      </c>
      <c r="B31" s="97">
        <f>0.072+0.091+0.002</f>
        <v>0.16499999999999998</v>
      </c>
      <c r="C31" s="11"/>
    </row>
    <row r="32" spans="1:16" x14ac:dyDescent="0.25">
      <c r="A32" s="3" t="s">
        <v>43</v>
      </c>
      <c r="B32" s="19">
        <f>B31*N20*O9*O10*O11*O12*O13*O14*O15</f>
        <v>0.16853060474121276</v>
      </c>
      <c r="C32" s="11"/>
    </row>
    <row r="33" spans="1:9" s="34" customFormat="1" ht="27" customHeight="1" x14ac:dyDescent="0.25">
      <c r="A33" s="38" t="s">
        <v>17</v>
      </c>
      <c r="B33" s="36">
        <f>B30</f>
        <v>8.3866957304854424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99" t="s">
        <v>33</v>
      </c>
      <c r="B35" s="100">
        <f>B32</f>
        <v>0.16853060474121276</v>
      </c>
    </row>
    <row r="36" spans="1:9" s="41" customFormat="1" ht="28.5" customHeight="1" x14ac:dyDescent="0.25">
      <c r="A36" s="39" t="s">
        <v>21</v>
      </c>
      <c r="B36" s="40">
        <f>B22+B33+B32+0.001</f>
        <v>37.517810637171038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2026-05-12T17:40:51Z</dcterms:modified>
</cp:coreProperties>
</file>